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'!$A$1:$E$121</definedName>
  </definedNames>
  <calcPr calcId="144525"/>
</workbook>
</file>

<file path=xl/calcChain.xml><?xml version="1.0" encoding="utf-8"?>
<calcChain xmlns="http://schemas.openxmlformats.org/spreadsheetml/2006/main">
  <c r="D19" i="1" l="1"/>
  <c r="C117" i="1" l="1"/>
  <c r="C116" i="1"/>
  <c r="C110" i="1"/>
  <c r="C108" i="1"/>
  <c r="C106" i="1"/>
  <c r="C104" i="1"/>
  <c r="C100" i="1"/>
  <c r="C97" i="1"/>
  <c r="C95" i="1"/>
  <c r="C34" i="1"/>
  <c r="C29" i="1"/>
  <c r="C27" i="1"/>
  <c r="C25" i="1"/>
  <c r="C23" i="1"/>
  <c r="C120" i="1" s="1"/>
  <c r="C121" i="1" s="1"/>
  <c r="D18" i="1" s="1"/>
  <c r="D13" i="1"/>
  <c r="E12" i="1"/>
  <c r="D12" i="1"/>
  <c r="D9" i="1" s="1"/>
  <c r="D17" i="1" l="1"/>
  <c r="D20" i="1"/>
</calcChain>
</file>

<file path=xl/sharedStrings.xml><?xml version="1.0" encoding="utf-8"?>
<sst xmlns="http://schemas.openxmlformats.org/spreadsheetml/2006/main" count="285" uniqueCount="209">
  <si>
    <t>Отчет об исполнении ООО "Лидер" договора управления МДК по адресу:</t>
  </si>
  <si>
    <t>г. Чита ул. Чкалова , д.  35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</si>
  <si>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</si>
  <si>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</si>
  <si>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</si>
  <si>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</si>
  <si>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</si>
  <si>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</si>
  <si>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</si>
  <si>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</si>
  <si>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</si>
  <si>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</si>
  <si>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</si>
  <si>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</si>
  <si>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</si>
  <si>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</si>
  <si>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</si>
  <si>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</si>
  <si>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</si>
  <si>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</si>
  <si>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</si>
  <si>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</si>
  <si>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</si>
  <si>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</si>
  <si>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</si>
  <si>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</si>
  <si>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</si>
  <si>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</si>
  <si>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</si>
  <si>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</si>
  <si>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</si>
  <si>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</si>
  <si>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</si>
  <si>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</si>
  <si>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</si>
  <si>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</si>
  <si>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</si>
  <si>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</si>
  <si>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</si>
  <si>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</si>
  <si>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</si>
  <si>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</si>
  <si>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</si>
  <si>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</si>
  <si>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погрузка, разгрузка материалов изделий с использованием автотранспорта</t>
  </si>
  <si>
    <t>1 час</t>
  </si>
  <si>
    <t>5.2</t>
  </si>
  <si>
    <t>ремонт подъезда №3 ул.Чкалова, д.35</t>
  </si>
  <si>
    <t>подъезд</t>
  </si>
  <si>
    <t>5.3</t>
  </si>
  <si>
    <t>слив с последующим заполнением теплосистемы отоплен с осмотром</t>
  </si>
  <si>
    <t>дом</t>
  </si>
  <si>
    <t>5.4</t>
  </si>
  <si>
    <t>установка стендов</t>
  </si>
  <si>
    <t>шт.</t>
  </si>
  <si>
    <t>5.5</t>
  </si>
  <si>
    <t>Частичная замена труб ХВС, ГВС, д.32 PPR армированная</t>
  </si>
  <si>
    <t>м</t>
  </si>
  <si>
    <t>5.6</t>
  </si>
  <si>
    <t>Частичная замена труб ХВС,ГВС д.20 PPR армированная</t>
  </si>
  <si>
    <t>5.7</t>
  </si>
  <si>
    <t>Чистка врезки</t>
  </si>
  <si>
    <t>5.8</t>
  </si>
  <si>
    <t>Чистка кровли жилого дома от снега</t>
  </si>
  <si>
    <t>5.9</t>
  </si>
  <si>
    <t>Чистка фильтра</t>
  </si>
  <si>
    <t>5.10</t>
  </si>
  <si>
    <t>Установка досок объявлений (без стоимости досок)</t>
  </si>
  <si>
    <t>5.11</t>
  </si>
  <si>
    <t>Установка светильника с датчиком на движение</t>
  </si>
  <si>
    <t>5.12</t>
  </si>
  <si>
    <t>5.13</t>
  </si>
  <si>
    <t>Установка шарниров и пружин на дверь</t>
  </si>
  <si>
    <t>5.14</t>
  </si>
  <si>
    <t>Ремонт КНС</t>
  </si>
  <si>
    <t>квартира</t>
  </si>
  <si>
    <t>5.15</t>
  </si>
  <si>
    <t>Ремонт входной группы Чкалова, д.35, п.1,2,3</t>
  </si>
  <si>
    <t>5.16</t>
  </si>
  <si>
    <t>Ремонт доводчика</t>
  </si>
  <si>
    <t>5.17</t>
  </si>
  <si>
    <t>Ремонт металлической подъездной двери с установкой доводчика</t>
  </si>
  <si>
    <t>5.18</t>
  </si>
  <si>
    <t>Ремонт подъезда, Чкалова д. 35 п.1</t>
  </si>
  <si>
    <t>5.19</t>
  </si>
  <si>
    <t>Ремонт подъезда, ул. Чкалова д.35 п.2</t>
  </si>
  <si>
    <t>5.20</t>
  </si>
  <si>
    <t>Ремонт тамбурной двери с заменой досок</t>
  </si>
  <si>
    <t>5.21</t>
  </si>
  <si>
    <t>Ремонт штробы, ул. Чкалова д.35, п.3</t>
  </si>
  <si>
    <t>5.22</t>
  </si>
  <si>
    <t>Смена вентиля ХВС, ГВС д.15,20</t>
  </si>
  <si>
    <t>5.23</t>
  </si>
  <si>
    <t>Смена задвижки, д. 100 мм</t>
  </si>
  <si>
    <t>5.24</t>
  </si>
  <si>
    <t>Смена труб канализации PP д.110</t>
  </si>
  <si>
    <t>5.25</t>
  </si>
  <si>
    <t>Смена труб отопления (сварка) д.20 мм.</t>
  </si>
  <si>
    <t>5.26</t>
  </si>
  <si>
    <t>Очистка канализационной сети</t>
  </si>
  <si>
    <t>5.27</t>
  </si>
  <si>
    <t>5.28</t>
  </si>
  <si>
    <t>Перезапуск (удаление воздуха) стояков отопления</t>
  </si>
  <si>
    <t>5.29</t>
  </si>
  <si>
    <t>стояк</t>
  </si>
  <si>
    <t>5.30</t>
  </si>
  <si>
    <t>Перезапуск внут-й системы отопления(уст-я нефун-х стояков отопл)с об.п</t>
  </si>
  <si>
    <t>5.31</t>
  </si>
  <si>
    <t>Промывка розлива ГВС</t>
  </si>
  <si>
    <t>5.32</t>
  </si>
  <si>
    <t>Промывка розлива ХВС</t>
  </si>
  <si>
    <t>5.33</t>
  </si>
  <si>
    <t>Протяжка контактов на электроприборах (выкл, эл.счетчик, пакет и т.д)</t>
  </si>
  <si>
    <t>5.34</t>
  </si>
  <si>
    <t>Отключение отопления</t>
  </si>
  <si>
    <t>узел</t>
  </si>
  <si>
    <t>5.35</t>
  </si>
  <si>
    <t>Осмотр МКД на предмет утепления вентпродухов</t>
  </si>
  <si>
    <t>5.36</t>
  </si>
  <si>
    <t>Осмотр подвала</t>
  </si>
  <si>
    <t>5.37</t>
  </si>
  <si>
    <t>Осмотр сантех. оборудования</t>
  </si>
  <si>
    <t>5.38</t>
  </si>
  <si>
    <t>Остекление окна в подъезде</t>
  </si>
  <si>
    <t>5.39</t>
  </si>
  <si>
    <t>Демонтаж мелких непригодных элементов</t>
  </si>
  <si>
    <t>5.40</t>
  </si>
  <si>
    <t>Демонтаж старого непригодного электрооборудования(светильники,розетки.</t>
  </si>
  <si>
    <t>услуга</t>
  </si>
  <si>
    <t>5.41</t>
  </si>
  <si>
    <t>5.42</t>
  </si>
  <si>
    <t>Закрытие рассекающей задвижки</t>
  </si>
  <si>
    <t>5.43</t>
  </si>
  <si>
    <t>Замена муфты</t>
  </si>
  <si>
    <t>5.44</t>
  </si>
  <si>
    <t>Замена светильников с датчиком движения</t>
  </si>
  <si>
    <t>5.45</t>
  </si>
  <si>
    <t>Замена трубопроводов ГВС и водоотведения Чкалова, д.35</t>
  </si>
  <si>
    <t>5.46</t>
  </si>
  <si>
    <t>Заполнение внут-й системы отопл-я тепл-ем с обходом подвала и чердака</t>
  </si>
  <si>
    <t>5.47</t>
  </si>
  <si>
    <t>Запуск внутр-й системы отоп-я (пост-ка на циркуляцию) с обходом подвал</t>
  </si>
  <si>
    <t>5.48</t>
  </si>
  <si>
    <t>Изготовление и установка металич. перил</t>
  </si>
  <si>
    <t>5.49</t>
  </si>
  <si>
    <t>Изготовление и установка металлических перил</t>
  </si>
  <si>
    <t>5.50</t>
  </si>
  <si>
    <t>Изоляция труб теплоизоляционным  материалом пенофолом</t>
  </si>
  <si>
    <t>5.51</t>
  </si>
  <si>
    <t>Исполнение заявок не связанных с ремонтом</t>
  </si>
  <si>
    <t>5.52</t>
  </si>
  <si>
    <t>5.53</t>
  </si>
  <si>
    <t>5.54</t>
  </si>
  <si>
    <t>Исполнение заявок не связанных с ремонтом, без автотранспорта</t>
  </si>
  <si>
    <t>5.55</t>
  </si>
  <si>
    <t>Опрессовка тепловых узлов перед сдачей (проверочная)</t>
  </si>
  <si>
    <t>5.56</t>
  </si>
  <si>
    <t>Опрессовка тепловых узлов после проведения ремонта(ус-е выяв-х неиспра</t>
  </si>
  <si>
    <t>5.57</t>
  </si>
  <si>
    <t>Опрессовка тепловых узлов при сдаче</t>
  </si>
  <si>
    <t>5.58</t>
  </si>
  <si>
    <t>Восстановление бетонных полов в тамбуре подъезда</t>
  </si>
  <si>
    <t>5.59</t>
  </si>
  <si>
    <t>Восстановление наружного водостока, д. 120 мм</t>
  </si>
  <si>
    <t>5.60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</si>
  <si>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</si>
  <si>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</si>
  <si>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</si>
  <si>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</si>
  <si>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</si>
  <si>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</si>
  <si>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</si>
  <si>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</si>
  <si>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</si>
  <si>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Утепление вентиляционного канала изовером</t>
  </si>
  <si>
    <t>9.3</t>
  </si>
  <si>
    <t>Открытие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</si>
  <si>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</si>
  <si>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</si>
  <si>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</si>
  <si>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</si>
  <si>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</si>
  <si>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</si>
  <si>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</si>
  <si>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</si>
  <si>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</si>
  <si>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</si>
  <si>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</si>
  <si>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</si>
  <si>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</si>
  <si>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</si>
  <si>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Разбивка земельного участка, Чкалова 35</t>
  </si>
  <si>
    <t>13.4</t>
  </si>
  <si>
    <t>Организация мест накоп.ртуть сод-х ламп 1,2,3,4кв. 2023г.К=0,6;0,8;0,8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</si>
  <si>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</si>
  <si>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</si>
  <si>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</si>
  <si>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</si>
  <si>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</si>
  <si>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</si>
  <si>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</si>
  <si>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стршим по дому</t>
  </si>
  <si>
    <t>руб.</t>
  </si>
  <si>
    <t>14.3</t>
  </si>
  <si>
    <t>Корректировка по нежилым помещениям, не учтённым в отчётах за 2020, 2021, 2022 г. (S нежилых помещений - 284,2 м2)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</si>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</sst>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2" fontId="5" fillId="0" borderId="0" xfId="6" applyNumberFormat="1" applyFont="1" applyFill="1" applyAlignment="1">
      <alignment horizont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6" applyNumberFormat="1" applyFont="1"/>
    <xf numFmtId="0" fontId="5" fillId="0" borderId="0" xfId="6" applyFont="1"/>
    <xf numFmtId="0" fontId="2" fillId="0" borderId="0" xfId="3"/>
    <xf numFmtId="0" fontId="5" fillId="4" borderId="0" xfId="6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0" fontId="5" fillId="0" borderId="0" xfId="6" applyFont="1" applyFill="1"/>
    <xf numFmtId="0" fontId="5" fillId="0" borderId="0" xfId="3" applyFont="1" applyFill="1"/>
    <xf numFmtId="4" fontId="5" fillId="0" borderId="0" xfId="3" applyNumberFormat="1" applyFont="1" applyFill="1"/>
    <xf numFmtId="0" fontId="5" fillId="0" borderId="0" xfId="5" applyFont="1" applyFill="1"/>
    <xf numFmtId="49" fontId="5" fillId="0" borderId="5" xfId="0" applyNumberFormat="1" applyFont="1" applyFill="1" applyBorder="1" applyAlignment="1">
      <alignment horizontal="right"/>
    </xf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0" xfId="3" applyNumberFormat="1" applyFont="1" applyFill="1"/>
    <xf numFmtId="49" fontId="5" fillId="0" borderId="5" xfId="9" applyNumberFormat="1" applyFont="1" applyFill="1" applyBorder="1"/>
    <xf numFmtId="165" fontId="5" fillId="0" borderId="5" xfId="9" applyNumberFormat="1" applyFont="1" applyFill="1" applyBorder="1"/>
    <xf numFmtId="49" fontId="5" fillId="0" borderId="5" xfId="9" applyNumberFormat="1" applyFont="1" applyFill="1" applyBorder="1" applyAlignment="1">
      <alignment horizontal="right"/>
    </xf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4" borderId="5" xfId="10" applyFont="1" applyFill="1" applyBorder="1" applyAlignment="1">
      <alignment horizontal="left" vertical="center" wrapText="1"/>
    </xf>
    <xf numFmtId="164" fontId="12" fillId="4" borderId="5" xfId="11" applyFont="1" applyFill="1" applyBorder="1" applyAlignment="1">
      <alignment vertical="center"/>
    </xf>
    <xf numFmtId="0" fontId="12" fillId="4" borderId="5" xfId="10" applyFont="1" applyFill="1" applyBorder="1" applyAlignment="1">
      <alignment horizontal="center" vertical="center" wrapText="1"/>
    </xf>
    <xf numFmtId="0" fontId="12" fillId="4" borderId="5" xfId="10" applyFont="1" applyFill="1" applyBorder="1" applyAlignment="1">
      <alignment horizontal="center" vertical="center"/>
    </xf>
    <xf numFmtId="0" fontId="5" fillId="4" borderId="5" xfId="10" applyFont="1" applyFill="1" applyBorder="1"/>
    <xf numFmtId="0" fontId="12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Border="1" applyAlignment="1">
      <alignment horizontal="left" vertical="top" wrapText="1"/>
    </xf>
    <xf numFmtId="4" fontId="5" fillId="0" borderId="0" xfId="12" applyNumberFormat="1" applyFont="1" applyFill="1" applyBorder="1" applyAlignment="1">
      <alignment horizontal="right"/>
    </xf>
    <xf numFmtId="164" fontId="5" fillId="0" borderId="0" xfId="12" applyFont="1" applyFill="1" applyBorder="1" applyAlignment="1">
      <alignment horizontal="right"/>
    </xf>
    <xf numFmtId="0" fontId="5" fillId="0" borderId="0" xfId="0" applyFont="1"/>
    <xf numFmtId="0" fontId="5" fillId="0" borderId="0" xfId="5" applyFont="1" applyFill="1" applyAlignment="1">
      <alignment horizontal="center" wrapText="1"/>
    </xf>
    <xf numFmtId="4" fontId="5" fillId="0" borderId="0" xfId="5" applyNumberFormat="1" applyFont="1" applyFill="1" applyAlignment="1">
      <alignment horizontal="right" wrapText="1"/>
    </xf>
    <xf numFmtId="0" fontId="5" fillId="0" borderId="0" xfId="5" applyFont="1" applyFill="1" applyAlignment="1">
      <alignment horizontal="right" wrapText="1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188">
    <cellStyle name="Вывод" xfId="2" builtinId="21"/>
    <cellStyle name="Гиперссылка 2" xfId="13"/>
    <cellStyle name="Обычный" xfId="0" builtinId="0"/>
    <cellStyle name="Обычный 10" xfId="14"/>
    <cellStyle name="Обычный 10 2" xfId="15"/>
    <cellStyle name="Обычный 10 3" xfId="16"/>
    <cellStyle name="Обычный 11" xfId="17"/>
    <cellStyle name="Обычный 11 2" xfId="18"/>
    <cellStyle name="Обычный 11 3" xfId="19"/>
    <cellStyle name="Обычный 12" xfId="20"/>
    <cellStyle name="Обычный 12 2" xfId="21"/>
    <cellStyle name="Обычный 12 3" xfId="22"/>
    <cellStyle name="Обычный 13" xfId="23"/>
    <cellStyle name="Обычный 13 2" xfId="24"/>
    <cellStyle name="Обычный 13 2 2" xfId="25"/>
    <cellStyle name="Обычный 13 3" xfId="26"/>
    <cellStyle name="Обычный 14" xfId="27"/>
    <cellStyle name="Обычный 14 2" xfId="28"/>
    <cellStyle name="Обычный 14 3" xfId="29"/>
    <cellStyle name="Обычный 15" xfId="30"/>
    <cellStyle name="Обычный 15 2" xfId="31"/>
    <cellStyle name="Обычный 15 3" xfId="32"/>
    <cellStyle name="Обычный 16" xfId="33"/>
    <cellStyle name="Обычный 16 2" xfId="34"/>
    <cellStyle name="Обычный 16 3" xfId="35"/>
    <cellStyle name="Обычный 17" xfId="36"/>
    <cellStyle name="Обычный 17 2" xfId="37"/>
    <cellStyle name="Обычный 17 3" xfId="38"/>
    <cellStyle name="Обычный 18" xfId="39"/>
    <cellStyle name="Обычный 18 2" xfId="40"/>
    <cellStyle name="Обычный 18 3" xfId="41"/>
    <cellStyle name="Обычный 19" xfId="42"/>
    <cellStyle name="Обычный 19 2" xfId="43"/>
    <cellStyle name="Обычный 19 3" xfId="44"/>
    <cellStyle name="Обычный 2" xfId="45"/>
    <cellStyle name="Обычный 2 2" xfId="46"/>
    <cellStyle name="Обычный 2 3" xfId="47"/>
    <cellStyle name="Обычный 20" xfId="48"/>
    <cellStyle name="Обычный 20 2" xfId="8"/>
    <cellStyle name="Обычный 20 3" xfId="49"/>
    <cellStyle name="Обычный 21" xfId="50"/>
    <cellStyle name="Обычный 21 2" xfId="51"/>
    <cellStyle name="Обычный 21 3" xfId="52"/>
    <cellStyle name="Обычный 22" xfId="53"/>
    <cellStyle name="Обычный 22 2" xfId="54"/>
    <cellStyle name="Обычный 22 3" xfId="55"/>
    <cellStyle name="Обычный 23" xfId="56"/>
    <cellStyle name="Обычный 23 2" xfId="57"/>
    <cellStyle name="Обычный 23 3" xfId="58"/>
    <cellStyle name="Обычный 24" xfId="59"/>
    <cellStyle name="Обычный 24 2" xfId="60"/>
    <cellStyle name="Обычный 24 3" xfId="61"/>
    <cellStyle name="Обычный 25" xfId="62"/>
    <cellStyle name="Обычный 25 2" xfId="63"/>
    <cellStyle name="Обычный 25 3" xfId="64"/>
    <cellStyle name="Обычный 26" xfId="65"/>
    <cellStyle name="Обычный 26 2" xfId="66"/>
    <cellStyle name="Обычный 26 3" xfId="67"/>
    <cellStyle name="Обычный 27" xfId="68"/>
    <cellStyle name="Обычный 27 2" xfId="69"/>
    <cellStyle name="Обычный 27 3" xfId="70"/>
    <cellStyle name="Обычный 28" xfId="71"/>
    <cellStyle name="Обычный 28 2" xfId="72"/>
    <cellStyle name="Обычный 28 3" xfId="73"/>
    <cellStyle name="Обычный 29" xfId="74"/>
    <cellStyle name="Обычный 29 2" xfId="75"/>
    <cellStyle name="Обычный 29 3" xfId="76"/>
    <cellStyle name="Обычный 3" xfId="3"/>
    <cellStyle name="Обычный 3 2" xfId="6"/>
    <cellStyle name="Обычный 3 3" xfId="5"/>
    <cellStyle name="Обычный 30" xfId="77"/>
    <cellStyle name="Обычный 30 2" xfId="78"/>
    <cellStyle name="Обычный 30 3" xfId="79"/>
    <cellStyle name="Обычный 31" xfId="80"/>
    <cellStyle name="Обычный 31 2" xfId="81"/>
    <cellStyle name="Обычный 31 3" xfId="82"/>
    <cellStyle name="Обычный 32" xfId="10"/>
    <cellStyle name="Обычный 32 2" xfId="83"/>
    <cellStyle name="Обычный 32 3" xfId="84"/>
    <cellStyle name="Обычный 33" xfId="9"/>
    <cellStyle name="Обычный 34" xfId="85"/>
    <cellStyle name="Обычный 4" xfId="86"/>
    <cellStyle name="Обычный 4 2" xfId="87"/>
    <cellStyle name="Обычный 4 3" xfId="88"/>
    <cellStyle name="Обычный 5" xfId="89"/>
    <cellStyle name="Обычный 5 2" xfId="90"/>
    <cellStyle name="Обычный 5 3" xfId="91"/>
    <cellStyle name="Обычный 6" xfId="92"/>
    <cellStyle name="Обычный 6 2" xfId="93"/>
    <cellStyle name="Обычный 6 3" xfId="94"/>
    <cellStyle name="Обычный 7" xfId="95"/>
    <cellStyle name="Обычный 7 2" xfId="96"/>
    <cellStyle name="Обычный 7 3" xfId="97"/>
    <cellStyle name="Обычный 8" xfId="98"/>
    <cellStyle name="Обычный 8 2" xfId="99"/>
    <cellStyle name="Обычный 8 3" xfId="100"/>
    <cellStyle name="Обычный 9" xfId="101"/>
    <cellStyle name="Обычный 9 2" xfId="102"/>
    <cellStyle name="Обычный 9 3" xfId="103"/>
    <cellStyle name="Финансовый" xfId="1" builtinId="3"/>
    <cellStyle name="Финансовый 10" xfId="104"/>
    <cellStyle name="Финансовый 10 2" xfId="105"/>
    <cellStyle name="Финансовый 10 3" xfId="106"/>
    <cellStyle name="Финансовый 11" xfId="107"/>
    <cellStyle name="Финансовый 11 2" xfId="108"/>
    <cellStyle name="Финансовый 11 3" xfId="109"/>
    <cellStyle name="Финансовый 12" xfId="110"/>
    <cellStyle name="Финансовый 12 2" xfId="111"/>
    <cellStyle name="Финансовый 12 3" xfId="112"/>
    <cellStyle name="Финансовый 13" xfId="113"/>
    <cellStyle name="Финансовый 13 2" xfId="114"/>
    <cellStyle name="Финансовый 13 3" xfId="115"/>
    <cellStyle name="Финансовый 14" xfId="116"/>
    <cellStyle name="Финансовый 14 2" xfId="117"/>
    <cellStyle name="Финансовый 14 3" xfId="118"/>
    <cellStyle name="Финансовый 15" xfId="119"/>
    <cellStyle name="Финансовый 15 2" xfId="120"/>
    <cellStyle name="Финансовый 15 3" xfId="121"/>
    <cellStyle name="Финансовый 16" xfId="122"/>
    <cellStyle name="Финансовый 16 2" xfId="123"/>
    <cellStyle name="Финансовый 16 3" xfId="124"/>
    <cellStyle name="Финансовый 17" xfId="125"/>
    <cellStyle name="Финансовый 17 2" xfId="126"/>
    <cellStyle name="Финансовый 17 3" xfId="127"/>
    <cellStyle name="Финансовый 18" xfId="128"/>
    <cellStyle name="Финансовый 18 2" xfId="129"/>
    <cellStyle name="Финансовый 18 3" xfId="130"/>
    <cellStyle name="Финансовый 19" xfId="131"/>
    <cellStyle name="Финансовый 19 2" xfId="132"/>
    <cellStyle name="Финансовый 19 3" xfId="133"/>
    <cellStyle name="Финансовый 2" xfId="134"/>
    <cellStyle name="Финансовый 2 2" xfId="135"/>
    <cellStyle name="Финансовый 2 3" xfId="136"/>
    <cellStyle name="Финансовый 20" xfId="137"/>
    <cellStyle name="Финансовый 20 2" xfId="138"/>
    <cellStyle name="Финансовый 20 3" xfId="139"/>
    <cellStyle name="Финансовый 21" xfId="140"/>
    <cellStyle name="Финансовый 21 2" xfId="141"/>
    <cellStyle name="Финансовый 21 3" xfId="142"/>
    <cellStyle name="Финансовый 22" xfId="143"/>
    <cellStyle name="Финансовый 22 2" xfId="144"/>
    <cellStyle name="Финансовый 22 3" xfId="145"/>
    <cellStyle name="Финансовый 23" xfId="146"/>
    <cellStyle name="Финансовый 23 2" xfId="147"/>
    <cellStyle name="Финансовый 23 3" xfId="148"/>
    <cellStyle name="Финансовый 24" xfId="149"/>
    <cellStyle name="Финансовый 24 2" xfId="150"/>
    <cellStyle name="Финансовый 24 3" xfId="151"/>
    <cellStyle name="Финансовый 25" xfId="152"/>
    <cellStyle name="Финансовый 25 2" xfId="153"/>
    <cellStyle name="Финансовый 25 3" xfId="154"/>
    <cellStyle name="Финансовый 26" xfId="155"/>
    <cellStyle name="Финансовый 26 2" xfId="156"/>
    <cellStyle name="Финансовый 26 3" xfId="157"/>
    <cellStyle name="Финансовый 27" xfId="158"/>
    <cellStyle name="Финансовый 27 2" xfId="159"/>
    <cellStyle name="Финансовый 27 3" xfId="160"/>
    <cellStyle name="Финансовый 28" xfId="161"/>
    <cellStyle name="Финансовый 28 2" xfId="162"/>
    <cellStyle name="Финансовый 28 3" xfId="163"/>
    <cellStyle name="Финансовый 29" xfId="164"/>
    <cellStyle name="Финансовый 29 2" xfId="165"/>
    <cellStyle name="Финансовый 29 3" xfId="166"/>
    <cellStyle name="Финансовый 3" xfId="4"/>
    <cellStyle name="Финансовый 3 2" xfId="7"/>
    <cellStyle name="Финансовый 3 3" xfId="12"/>
    <cellStyle name="Финансовый 30" xfId="11"/>
    <cellStyle name="Финансовый 30 2" xfId="167"/>
    <cellStyle name="Финансовый 30 3" xfId="168"/>
    <cellStyle name="Финансовый 31" xfId="169"/>
    <cellStyle name="Финансовый 4" xfId="170"/>
    <cellStyle name="Финансовый 4 2" xfId="171"/>
    <cellStyle name="Финансовый 4 3" xfId="172"/>
    <cellStyle name="Финансовый 5" xfId="173"/>
    <cellStyle name="Финансовый 5 2" xfId="174"/>
    <cellStyle name="Финансовый 5 3" xfId="175"/>
    <cellStyle name="Финансовый 6" xfId="176"/>
    <cellStyle name="Финансовый 6 2" xfId="177"/>
    <cellStyle name="Финансовый 6 3" xfId="178"/>
    <cellStyle name="Финансовый 7" xfId="179"/>
    <cellStyle name="Финансовый 7 2" xfId="180"/>
    <cellStyle name="Финансовый 7 3" xfId="181"/>
    <cellStyle name="Финансовый 8" xfId="182"/>
    <cellStyle name="Финансовый 8 2" xfId="183"/>
    <cellStyle name="Финансовый 8 3" xfId="184"/>
    <cellStyle name="Финансовый 9" xfId="185"/>
    <cellStyle name="Финансовый 9 2" xfId="186"/>
    <cellStyle name="Финансовый 9 3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4"/>
  <sheetViews>
    <sheetView tabSelected="1" zoomScaleNormal="100" workbookViewId="0">
      <selection activeCell="F15" sqref="F15"/>
    </sheetView>
  </sheetViews>
  <sheetFormatPr defaultRowHeight="15" outlineLevelRow="2" x14ac:dyDescent="0.25"/>
  <cols>
    <col min="1" max="1" width="9.140625" style="84"/>
    <col min="2" max="2" width="68.140625" style="85" customWidth="1"/>
    <col min="3" max="3" width="14.7109375" style="86" customWidth="1"/>
    <col min="4" max="4" width="9.140625" style="87" customWidth="1"/>
    <col min="5" max="5" width="12.7109375" style="87" customWidth="1"/>
    <col min="6" max="6" width="17.28515625" style="1" customWidth="1"/>
    <col min="7" max="16384" width="9.140625" style="2"/>
  </cols>
  <sheetData>
    <row r="3" spans="1:7" ht="15.75" customHeight="1" x14ac:dyDescent="0.25">
      <c r="A3" s="101" t="s">
        <v>0</v>
      </c>
      <c r="B3" s="101"/>
      <c r="C3" s="101"/>
      <c r="D3" s="101"/>
      <c r="E3" s="101"/>
    </row>
    <row r="4" spans="1:7" ht="15" customHeight="1" x14ac:dyDescent="0.25">
      <c r="A4" s="101" t="s">
        <v>1</v>
      </c>
      <c r="B4" s="101"/>
      <c r="C4" s="101"/>
      <c r="D4" s="101"/>
      <c r="E4" s="101"/>
    </row>
    <row r="5" spans="1:7" ht="17.25" customHeight="1" x14ac:dyDescent="0.25">
      <c r="A5" s="102" t="s">
        <v>2</v>
      </c>
      <c r="B5" s="102"/>
      <c r="C5" s="102"/>
      <c r="D5" s="102"/>
      <c r="E5" s="102"/>
    </row>
    <row r="7" spans="1:7" ht="39" customHeight="1" x14ac:dyDescent="0.25">
      <c r="A7" s="103" t="s">
        <v>3</v>
      </c>
      <c r="B7" s="104"/>
      <c r="C7" s="104"/>
      <c r="D7" s="104"/>
      <c r="E7" s="105"/>
    </row>
    <row r="8" spans="1:7" x14ac:dyDescent="0.25">
      <c r="A8" s="3">
        <v>1</v>
      </c>
      <c r="B8" s="106" t="s">
        <v>4</v>
      </c>
      <c r="C8" s="107"/>
      <c r="D8" s="90">
        <v>127289.84</v>
      </c>
      <c r="E8" s="91"/>
    </row>
    <row r="9" spans="1:7" ht="30" x14ac:dyDescent="0.25">
      <c r="A9" s="4">
        <v>2</v>
      </c>
      <c r="B9" s="5" t="s">
        <v>5</v>
      </c>
      <c r="C9" s="6"/>
      <c r="D9" s="99">
        <f>D10+D11+D12</f>
        <v>1108806.06</v>
      </c>
      <c r="E9" s="99"/>
      <c r="F9" s="7"/>
      <c r="G9" s="7"/>
    </row>
    <row r="10" spans="1:7" x14ac:dyDescent="0.25">
      <c r="A10" s="8" t="s">
        <v>6</v>
      </c>
      <c r="B10" s="9" t="s">
        <v>7</v>
      </c>
      <c r="C10" s="10"/>
      <c r="D10" s="88">
        <v>993601.84</v>
      </c>
      <c r="E10" s="89"/>
    </row>
    <row r="11" spans="1:7" x14ac:dyDescent="0.25">
      <c r="A11" s="8" t="s">
        <v>8</v>
      </c>
      <c r="B11" s="9" t="s">
        <v>9</v>
      </c>
      <c r="C11" s="10"/>
      <c r="D11" s="88">
        <v>98488.7</v>
      </c>
      <c r="E11" s="89"/>
    </row>
    <row r="12" spans="1:7" x14ac:dyDescent="0.25">
      <c r="A12" s="8" t="s">
        <v>10</v>
      </c>
      <c r="B12" s="9" t="s">
        <v>11</v>
      </c>
      <c r="C12" s="10"/>
      <c r="D12" s="88">
        <f>600*12+792.96*12</f>
        <v>16715.52</v>
      </c>
      <c r="E12" s="89">
        <f>600*12+792.96*12</f>
        <v>16715.52</v>
      </c>
    </row>
    <row r="13" spans="1:7" ht="30.75" customHeight="1" x14ac:dyDescent="0.25">
      <c r="A13" s="4">
        <v>3</v>
      </c>
      <c r="B13" s="100" t="s">
        <v>12</v>
      </c>
      <c r="C13" s="100"/>
      <c r="D13" s="97">
        <f>D14+D15+D16</f>
        <v>1150245.5599999998</v>
      </c>
      <c r="E13" s="98"/>
    </row>
    <row r="14" spans="1:7" x14ac:dyDescent="0.25">
      <c r="A14" s="8" t="s">
        <v>13</v>
      </c>
      <c r="B14" s="9" t="s">
        <v>7</v>
      </c>
      <c r="C14" s="10"/>
      <c r="D14" s="88">
        <v>1051816.3799999999</v>
      </c>
      <c r="E14" s="89"/>
    </row>
    <row r="15" spans="1:7" x14ac:dyDescent="0.25">
      <c r="A15" s="8" t="s">
        <v>14</v>
      </c>
      <c r="B15" s="9" t="s">
        <v>9</v>
      </c>
      <c r="C15" s="10"/>
      <c r="D15" s="88">
        <v>98429.18</v>
      </c>
      <c r="E15" s="89"/>
    </row>
    <row r="16" spans="1:7" x14ac:dyDescent="0.25">
      <c r="A16" s="8" t="s">
        <v>15</v>
      </c>
      <c r="B16" s="9" t="s">
        <v>11</v>
      </c>
      <c r="C16" s="10"/>
      <c r="D16" s="88"/>
      <c r="E16" s="89"/>
    </row>
    <row r="17" spans="1:8" x14ac:dyDescent="0.25">
      <c r="A17" s="8">
        <v>4</v>
      </c>
      <c r="B17" s="9" t="s">
        <v>16</v>
      </c>
      <c r="C17" s="10"/>
      <c r="D17" s="88">
        <f>D9-D13</f>
        <v>-41439.499999999767</v>
      </c>
      <c r="E17" s="89"/>
    </row>
    <row r="18" spans="1:8" ht="30" customHeight="1" x14ac:dyDescent="0.25">
      <c r="A18" s="4">
        <v>5</v>
      </c>
      <c r="B18" s="95" t="s">
        <v>17</v>
      </c>
      <c r="C18" s="96"/>
      <c r="D18" s="97">
        <f>C121</f>
        <v>2158361.7840000005</v>
      </c>
      <c r="E18" s="98"/>
    </row>
    <row r="19" spans="1:8" x14ac:dyDescent="0.25">
      <c r="A19" s="8">
        <v>6</v>
      </c>
      <c r="B19" s="9" t="s">
        <v>18</v>
      </c>
      <c r="C19" s="10"/>
      <c r="D19" s="88">
        <f>D9-D18</f>
        <v>-1049555.7240000004</v>
      </c>
      <c r="E19" s="89"/>
    </row>
    <row r="20" spans="1:8" x14ac:dyDescent="0.25">
      <c r="A20" s="3">
        <v>7</v>
      </c>
      <c r="B20" s="11" t="s">
        <v>19</v>
      </c>
      <c r="C20" s="12"/>
      <c r="D20" s="90">
        <f>D8+D9-D18</f>
        <v>-922265.88400000031</v>
      </c>
      <c r="E20" s="91"/>
    </row>
    <row r="21" spans="1:8" ht="44.25" customHeight="1" x14ac:dyDescent="0.25">
      <c r="A21" s="92" t="s">
        <v>20</v>
      </c>
      <c r="B21" s="93"/>
      <c r="C21" s="93"/>
      <c r="D21" s="93"/>
      <c r="E21" s="94"/>
      <c r="F21"/>
      <c r="G21"/>
      <c r="H21"/>
    </row>
    <row r="22" spans="1:8" ht="73.5" customHeight="1" x14ac:dyDescent="0.25">
      <c r="A22" s="13" t="s">
        <v>21</v>
      </c>
      <c r="B22" s="14" t="s">
        <v>22</v>
      </c>
      <c r="C22" s="15" t="s">
        <v>23</v>
      </c>
      <c r="D22" s="16" t="s">
        <v>24</v>
      </c>
      <c r="E22" s="17" t="s">
        <v>25</v>
      </c>
      <c r="F22"/>
      <c r="G22"/>
      <c r="H22"/>
    </row>
    <row r="23" spans="1:8" x14ac:dyDescent="0.25">
      <c r="A23" s="18">
        <v>1</v>
      </c>
      <c r="B23" s="19" t="s">
        <v>26</v>
      </c>
      <c r="C23" s="20">
        <f>C24</f>
        <v>200772</v>
      </c>
      <c r="D23" s="21"/>
      <c r="E23" s="21"/>
      <c r="F23" s="22"/>
      <c r="G23"/>
      <c r="H23"/>
    </row>
    <row r="24" spans="1:8" s="28" customFormat="1" x14ac:dyDescent="0.25">
      <c r="A24" s="23" t="s">
        <v>27</v>
      </c>
      <c r="B24" s="24" t="s">
        <v>28</v>
      </c>
      <c r="C24" s="25">
        <v>200772</v>
      </c>
      <c r="D24" s="24" t="s">
        <v>29</v>
      </c>
      <c r="E24" s="25">
        <v>40154.400000000001</v>
      </c>
      <c r="F24" s="26"/>
      <c r="G24" s="27"/>
      <c r="H24" s="27"/>
    </row>
    <row r="25" spans="1:8" s="30" customFormat="1" ht="28.5" x14ac:dyDescent="0.25">
      <c r="A25" s="18">
        <v>2</v>
      </c>
      <c r="B25" s="19" t="s">
        <v>30</v>
      </c>
      <c r="C25" s="20">
        <f>C26</f>
        <v>97041.12</v>
      </c>
      <c r="D25" s="21"/>
      <c r="E25" s="21"/>
      <c r="F25" s="29"/>
      <c r="G25" s="29"/>
      <c r="H25" s="29"/>
    </row>
    <row r="26" spans="1:8" s="28" customFormat="1" x14ac:dyDescent="0.25">
      <c r="A26" s="23" t="s">
        <v>6</v>
      </c>
      <c r="B26" s="24" t="s">
        <v>31</v>
      </c>
      <c r="C26" s="25">
        <v>97041.12</v>
      </c>
      <c r="D26" s="24" t="s">
        <v>29</v>
      </c>
      <c r="E26" s="25">
        <v>40154.400000000001</v>
      </c>
      <c r="F26" s="27"/>
      <c r="G26" s="27"/>
      <c r="H26" s="27"/>
    </row>
    <row r="27" spans="1:8" s="30" customFormat="1" x14ac:dyDescent="0.25">
      <c r="A27" s="18">
        <v>3</v>
      </c>
      <c r="B27" s="19" t="s">
        <v>32</v>
      </c>
      <c r="C27" s="20">
        <f>C28</f>
        <v>0</v>
      </c>
      <c r="D27" s="31"/>
      <c r="E27" s="21"/>
      <c r="F27" s="29"/>
      <c r="G27" s="29"/>
      <c r="H27" s="29"/>
    </row>
    <row r="28" spans="1:8" s="28" customFormat="1" x14ac:dyDescent="0.25">
      <c r="A28" s="23" t="s">
        <v>13</v>
      </c>
      <c r="B28" s="32"/>
      <c r="C28" s="33"/>
      <c r="D28" s="34"/>
      <c r="E28" s="35"/>
      <c r="F28" s="27"/>
      <c r="G28" s="27"/>
      <c r="H28" s="27"/>
    </row>
    <row r="29" spans="1:8" s="30" customFormat="1" ht="28.5" x14ac:dyDescent="0.25">
      <c r="A29" s="18">
        <v>4</v>
      </c>
      <c r="B29" s="19" t="s">
        <v>33</v>
      </c>
      <c r="C29" s="20">
        <f>C30+C31+C32+C33</f>
        <v>30786.38</v>
      </c>
      <c r="D29" s="21"/>
      <c r="E29" s="21"/>
      <c r="F29" s="29"/>
      <c r="G29" s="29"/>
      <c r="H29" s="29"/>
    </row>
    <row r="30" spans="1:8" s="28" customFormat="1" x14ac:dyDescent="0.25">
      <c r="A30" s="23" t="s">
        <v>34</v>
      </c>
      <c r="B30" s="24" t="s">
        <v>35</v>
      </c>
      <c r="C30" s="25">
        <v>5019.3</v>
      </c>
      <c r="D30" s="24" t="s">
        <v>29</v>
      </c>
      <c r="E30" s="25">
        <v>40154.400000000001</v>
      </c>
      <c r="F30" s="27"/>
      <c r="G30" s="27"/>
      <c r="H30" s="27"/>
    </row>
    <row r="31" spans="1:8" s="28" customFormat="1" x14ac:dyDescent="0.25">
      <c r="A31" s="23" t="s">
        <v>36</v>
      </c>
      <c r="B31" s="24" t="s">
        <v>37</v>
      </c>
      <c r="C31" s="25">
        <v>4348.72</v>
      </c>
      <c r="D31" s="24" t="s">
        <v>29</v>
      </c>
      <c r="E31" s="25">
        <v>40154.400000000001</v>
      </c>
      <c r="F31" s="27"/>
      <c r="G31" s="27"/>
      <c r="H31" s="27"/>
    </row>
    <row r="32" spans="1:8" s="28" customFormat="1" x14ac:dyDescent="0.25">
      <c r="A32" s="23" t="s">
        <v>38</v>
      </c>
      <c r="B32" s="24" t="s">
        <v>39</v>
      </c>
      <c r="C32" s="25">
        <v>2678.3</v>
      </c>
      <c r="D32" s="24" t="s">
        <v>29</v>
      </c>
      <c r="E32" s="25">
        <v>40154.400000000001</v>
      </c>
      <c r="F32" s="27"/>
      <c r="G32" s="27"/>
      <c r="H32" s="27"/>
    </row>
    <row r="33" spans="1:8" s="28" customFormat="1" x14ac:dyDescent="0.25">
      <c r="A33" s="23" t="s">
        <v>40</v>
      </c>
      <c r="B33" s="24" t="s">
        <v>41</v>
      </c>
      <c r="C33" s="25">
        <v>18740.060000000001</v>
      </c>
      <c r="D33" s="24" t="s">
        <v>29</v>
      </c>
      <c r="E33" s="25">
        <v>40154.400000000001</v>
      </c>
      <c r="F33" s="27"/>
      <c r="G33" s="27"/>
      <c r="H33" s="27"/>
    </row>
    <row r="34" spans="1:8" ht="42.75" outlineLevel="1" x14ac:dyDescent="0.25">
      <c r="A34" s="18">
        <v>5</v>
      </c>
      <c r="B34" s="19" t="s">
        <v>42</v>
      </c>
      <c r="C34" s="36">
        <f>SUM(C35:C94)</f>
        <v>1106420.2600000005</v>
      </c>
      <c r="D34" s="37"/>
      <c r="E34" s="37"/>
      <c r="F34" s="22"/>
      <c r="G34" s="22"/>
      <c r="H34"/>
    </row>
    <row r="35" spans="1:8" outlineLevel="1" x14ac:dyDescent="0.25">
      <c r="A35" s="13" t="s">
        <v>43</v>
      </c>
      <c r="B35" s="24" t="s">
        <v>44</v>
      </c>
      <c r="C35" s="25">
        <v>25409.4</v>
      </c>
      <c r="D35" s="24" t="s">
        <v>45</v>
      </c>
      <c r="E35" s="25">
        <v>12</v>
      </c>
      <c r="F35" s="22"/>
      <c r="G35" s="22"/>
      <c r="H35"/>
    </row>
    <row r="36" spans="1:8" outlineLevel="1" x14ac:dyDescent="0.25">
      <c r="A36" s="13" t="s">
        <v>46</v>
      </c>
      <c r="B36" s="24" t="s">
        <v>47</v>
      </c>
      <c r="C36" s="25">
        <v>146964.13</v>
      </c>
      <c r="D36" s="24" t="s">
        <v>48</v>
      </c>
      <c r="E36" s="25">
        <v>1</v>
      </c>
      <c r="F36" s="22"/>
      <c r="G36" s="22"/>
      <c r="H36"/>
    </row>
    <row r="37" spans="1:8" ht="30" customHeight="1" outlineLevel="1" x14ac:dyDescent="0.25">
      <c r="A37" s="13" t="s">
        <v>49</v>
      </c>
      <c r="B37" s="24" t="s">
        <v>50</v>
      </c>
      <c r="C37" s="25">
        <v>1293.9000000000001</v>
      </c>
      <c r="D37" s="24" t="s">
        <v>51</v>
      </c>
      <c r="E37" s="25">
        <v>1</v>
      </c>
      <c r="F37" s="22"/>
      <c r="G37" s="22"/>
      <c r="H37"/>
    </row>
    <row r="38" spans="1:8" outlineLevel="1" x14ac:dyDescent="0.25">
      <c r="A38" s="13" t="s">
        <v>52</v>
      </c>
      <c r="B38" s="24" t="s">
        <v>53</v>
      </c>
      <c r="C38" s="25">
        <v>2074</v>
      </c>
      <c r="D38" s="24" t="s">
        <v>54</v>
      </c>
      <c r="E38" s="25">
        <v>1</v>
      </c>
      <c r="F38" s="22"/>
      <c r="G38" s="22"/>
      <c r="H38"/>
    </row>
    <row r="39" spans="1:8" outlineLevel="1" x14ac:dyDescent="0.25">
      <c r="A39" s="13" t="s">
        <v>55</v>
      </c>
      <c r="B39" s="24" t="s">
        <v>56</v>
      </c>
      <c r="C39" s="25">
        <v>31576.720000000001</v>
      </c>
      <c r="D39" s="24" t="s">
        <v>57</v>
      </c>
      <c r="E39" s="25">
        <v>14</v>
      </c>
      <c r="F39" s="22"/>
      <c r="G39" s="22"/>
      <c r="H39"/>
    </row>
    <row r="40" spans="1:8" outlineLevel="1" x14ac:dyDescent="0.25">
      <c r="A40" s="13" t="s">
        <v>58</v>
      </c>
      <c r="B40" s="24" t="s">
        <v>59</v>
      </c>
      <c r="C40" s="25">
        <v>42870.74</v>
      </c>
      <c r="D40" s="24" t="s">
        <v>57</v>
      </c>
      <c r="E40" s="25">
        <v>22</v>
      </c>
      <c r="F40" s="22"/>
      <c r="G40" s="22"/>
      <c r="H40"/>
    </row>
    <row r="41" spans="1:8" outlineLevel="1" x14ac:dyDescent="0.25">
      <c r="A41" s="13" t="s">
        <v>60</v>
      </c>
      <c r="B41" s="24" t="s">
        <v>61</v>
      </c>
      <c r="C41" s="25">
        <v>7173.33</v>
      </c>
      <c r="D41" s="24" t="s">
        <v>54</v>
      </c>
      <c r="E41" s="25">
        <v>3</v>
      </c>
      <c r="F41" s="22"/>
      <c r="G41" s="22"/>
      <c r="H41"/>
    </row>
    <row r="42" spans="1:8" outlineLevel="1" x14ac:dyDescent="0.25">
      <c r="A42" s="13" t="s">
        <v>62</v>
      </c>
      <c r="B42" s="24" t="s">
        <v>63</v>
      </c>
      <c r="C42" s="25">
        <v>2387</v>
      </c>
      <c r="D42" s="24" t="s">
        <v>29</v>
      </c>
      <c r="E42" s="25">
        <v>70</v>
      </c>
      <c r="F42" s="22"/>
      <c r="G42" s="22"/>
      <c r="H42"/>
    </row>
    <row r="43" spans="1:8" outlineLevel="1" x14ac:dyDescent="0.25">
      <c r="A43" s="13" t="s">
        <v>64</v>
      </c>
      <c r="B43" s="24" t="s">
        <v>65</v>
      </c>
      <c r="C43" s="25">
        <v>1703.61</v>
      </c>
      <c r="D43" s="24" t="s">
        <v>57</v>
      </c>
      <c r="E43" s="25">
        <v>3</v>
      </c>
      <c r="F43" s="22"/>
      <c r="G43" s="22"/>
      <c r="H43"/>
    </row>
    <row r="44" spans="1:8" outlineLevel="1" x14ac:dyDescent="0.25">
      <c r="A44" s="13" t="s">
        <v>66</v>
      </c>
      <c r="B44" s="24" t="s">
        <v>67</v>
      </c>
      <c r="C44" s="25">
        <v>626.16</v>
      </c>
      <c r="D44" s="24" t="s">
        <v>54</v>
      </c>
      <c r="E44" s="25">
        <v>4</v>
      </c>
      <c r="F44" s="22"/>
      <c r="G44" s="22"/>
      <c r="H44"/>
    </row>
    <row r="45" spans="1:8" outlineLevel="1" x14ac:dyDescent="0.25">
      <c r="A45" s="13" t="s">
        <v>68</v>
      </c>
      <c r="B45" s="24" t="s">
        <v>69</v>
      </c>
      <c r="C45" s="25">
        <v>17033.5</v>
      </c>
      <c r="D45" s="24" t="s">
        <v>54</v>
      </c>
      <c r="E45" s="25">
        <v>8</v>
      </c>
      <c r="F45" s="22"/>
      <c r="G45" s="22"/>
      <c r="H45"/>
    </row>
    <row r="46" spans="1:8" outlineLevel="1" x14ac:dyDescent="0.25">
      <c r="A46" s="13" t="s">
        <v>70</v>
      </c>
      <c r="B46" s="24" t="s">
        <v>69</v>
      </c>
      <c r="C46" s="25">
        <v>2050.36</v>
      </c>
      <c r="D46" s="24" t="s">
        <v>54</v>
      </c>
      <c r="E46" s="25">
        <v>1</v>
      </c>
      <c r="F46" s="22"/>
      <c r="G46" s="22"/>
      <c r="H46"/>
    </row>
    <row r="47" spans="1:8" outlineLevel="1" x14ac:dyDescent="0.25">
      <c r="A47" s="13" t="s">
        <v>71</v>
      </c>
      <c r="B47" s="24" t="s">
        <v>72</v>
      </c>
      <c r="C47" s="25">
        <v>2097.2399999999998</v>
      </c>
      <c r="D47" s="24" t="s">
        <v>54</v>
      </c>
      <c r="E47" s="25">
        <v>2</v>
      </c>
      <c r="F47" s="22"/>
      <c r="G47" s="22"/>
      <c r="H47"/>
    </row>
    <row r="48" spans="1:8" outlineLevel="1" x14ac:dyDescent="0.25">
      <c r="A48" s="13" t="s">
        <v>73</v>
      </c>
      <c r="B48" s="24" t="s">
        <v>74</v>
      </c>
      <c r="C48" s="25">
        <v>4038.38</v>
      </c>
      <c r="D48" s="24" t="s">
        <v>75</v>
      </c>
      <c r="E48" s="25">
        <v>2</v>
      </c>
      <c r="F48" s="22"/>
      <c r="G48" s="22"/>
    </row>
    <row r="49" spans="1:7" outlineLevel="1" x14ac:dyDescent="0.25">
      <c r="A49" s="13" t="s">
        <v>76</v>
      </c>
      <c r="B49" s="24" t="s">
        <v>77</v>
      </c>
      <c r="C49" s="25">
        <v>4548.91</v>
      </c>
      <c r="D49" s="24" t="s">
        <v>51</v>
      </c>
      <c r="E49" s="25">
        <v>1</v>
      </c>
      <c r="F49" s="22"/>
      <c r="G49" s="22"/>
    </row>
    <row r="50" spans="1:7" outlineLevel="1" x14ac:dyDescent="0.25">
      <c r="A50" s="13" t="s">
        <v>78</v>
      </c>
      <c r="B50" s="24" t="s">
        <v>79</v>
      </c>
      <c r="C50" s="25">
        <v>823.71</v>
      </c>
      <c r="D50" s="24" t="s">
        <v>54</v>
      </c>
      <c r="E50" s="25">
        <v>1</v>
      </c>
      <c r="F50" s="22"/>
      <c r="G50" s="22"/>
    </row>
    <row r="51" spans="1:7" outlineLevel="1" x14ac:dyDescent="0.25">
      <c r="A51" s="13" t="s">
        <v>80</v>
      </c>
      <c r="B51" s="24" t="s">
        <v>81</v>
      </c>
      <c r="C51" s="25">
        <v>23157.52</v>
      </c>
      <c r="D51" s="24" t="s">
        <v>54</v>
      </c>
      <c r="E51" s="25">
        <v>4</v>
      </c>
      <c r="F51" s="22"/>
      <c r="G51" s="22"/>
    </row>
    <row r="52" spans="1:7" outlineLevel="1" x14ac:dyDescent="0.25">
      <c r="A52" s="13" t="s">
        <v>82</v>
      </c>
      <c r="B52" s="24" t="s">
        <v>83</v>
      </c>
      <c r="C52" s="25">
        <v>211443.66</v>
      </c>
      <c r="D52" s="24" t="s">
        <v>51</v>
      </c>
      <c r="E52" s="25">
        <v>1</v>
      </c>
      <c r="F52" s="22"/>
      <c r="G52" s="22"/>
    </row>
    <row r="53" spans="1:7" outlineLevel="1" x14ac:dyDescent="0.25">
      <c r="A53" s="13" t="s">
        <v>84</v>
      </c>
      <c r="B53" s="24" t="s">
        <v>85</v>
      </c>
      <c r="C53" s="25">
        <v>156731.49</v>
      </c>
      <c r="D53" s="24" t="s">
        <v>51</v>
      </c>
      <c r="E53" s="25">
        <v>1</v>
      </c>
      <c r="F53" s="22"/>
      <c r="G53" s="22"/>
    </row>
    <row r="54" spans="1:7" outlineLevel="1" x14ac:dyDescent="0.25">
      <c r="A54" s="13" t="s">
        <v>86</v>
      </c>
      <c r="B54" s="24" t="s">
        <v>87</v>
      </c>
      <c r="C54" s="25">
        <v>3076.98</v>
      </c>
      <c r="D54" s="24" t="s">
        <v>54</v>
      </c>
      <c r="E54" s="25">
        <v>1</v>
      </c>
      <c r="F54" s="22"/>
      <c r="G54" s="22"/>
    </row>
    <row r="55" spans="1:7" outlineLevel="1" x14ac:dyDescent="0.25">
      <c r="A55" s="13" t="s">
        <v>88</v>
      </c>
      <c r="B55" s="24" t="s">
        <v>89</v>
      </c>
      <c r="C55" s="25">
        <v>2933.54</v>
      </c>
      <c r="D55" s="24" t="s">
        <v>51</v>
      </c>
      <c r="E55" s="25">
        <v>1</v>
      </c>
      <c r="F55" s="22"/>
      <c r="G55" s="22"/>
    </row>
    <row r="56" spans="1:7" outlineLevel="1" x14ac:dyDescent="0.25">
      <c r="A56" s="13" t="s">
        <v>90</v>
      </c>
      <c r="B56" s="24" t="s">
        <v>91</v>
      </c>
      <c r="C56" s="25">
        <v>9971.52</v>
      </c>
      <c r="D56" s="24" t="s">
        <v>54</v>
      </c>
      <c r="E56" s="25">
        <v>12</v>
      </c>
      <c r="F56" s="22"/>
      <c r="G56" s="22"/>
    </row>
    <row r="57" spans="1:7" outlineLevel="1" x14ac:dyDescent="0.25">
      <c r="A57" s="13" t="s">
        <v>92</v>
      </c>
      <c r="B57" s="24" t="s">
        <v>93</v>
      </c>
      <c r="C57" s="25">
        <v>10309.200000000001</v>
      </c>
      <c r="D57" s="24" t="s">
        <v>54</v>
      </c>
      <c r="E57" s="25">
        <v>1</v>
      </c>
      <c r="F57" s="22"/>
      <c r="G57" s="22"/>
    </row>
    <row r="58" spans="1:7" outlineLevel="1" x14ac:dyDescent="0.25">
      <c r="A58" s="13" t="s">
        <v>94</v>
      </c>
      <c r="B58" s="24" t="s">
        <v>95</v>
      </c>
      <c r="C58" s="25">
        <v>7083.85</v>
      </c>
      <c r="D58" s="24" t="s">
        <v>57</v>
      </c>
      <c r="E58" s="25">
        <v>2.5</v>
      </c>
      <c r="F58" s="22"/>
      <c r="G58" s="22"/>
    </row>
    <row r="59" spans="1:7" outlineLevel="1" x14ac:dyDescent="0.25">
      <c r="A59" s="13" t="s">
        <v>96</v>
      </c>
      <c r="B59" s="24" t="s">
        <v>97</v>
      </c>
      <c r="C59" s="25">
        <v>18239.52</v>
      </c>
      <c r="D59" s="24" t="s">
        <v>57</v>
      </c>
      <c r="E59" s="25">
        <v>6</v>
      </c>
      <c r="F59" s="22"/>
      <c r="G59" s="22"/>
    </row>
    <row r="60" spans="1:7" s="39" customFormat="1" outlineLevel="2" x14ac:dyDescent="0.25">
      <c r="A60" s="13" t="s">
        <v>98</v>
      </c>
      <c r="B60" s="24" t="s">
        <v>99</v>
      </c>
      <c r="C60" s="25">
        <v>15747.2</v>
      </c>
      <c r="D60" s="24" t="s">
        <v>57</v>
      </c>
      <c r="E60" s="25">
        <v>20</v>
      </c>
      <c r="F60" s="38"/>
      <c r="G60" s="38"/>
    </row>
    <row r="61" spans="1:7" s="39" customFormat="1" outlineLevel="2" x14ac:dyDescent="0.25">
      <c r="A61" s="13" t="s">
        <v>100</v>
      </c>
      <c r="B61" s="24" t="s">
        <v>99</v>
      </c>
      <c r="C61" s="25">
        <v>17600.099999999999</v>
      </c>
      <c r="D61" s="24" t="s">
        <v>57</v>
      </c>
      <c r="E61" s="25">
        <v>14</v>
      </c>
      <c r="F61" s="38"/>
      <c r="G61" s="38"/>
    </row>
    <row r="62" spans="1:7" s="39" customFormat="1" outlineLevel="2" x14ac:dyDescent="0.25">
      <c r="A62" s="13" t="s">
        <v>101</v>
      </c>
      <c r="B62" s="24" t="s">
        <v>102</v>
      </c>
      <c r="C62" s="25">
        <v>471.37</v>
      </c>
      <c r="D62" s="24" t="s">
        <v>54</v>
      </c>
      <c r="E62" s="25">
        <v>1</v>
      </c>
      <c r="F62" s="38"/>
      <c r="G62" s="38"/>
    </row>
    <row r="63" spans="1:7" s="39" customFormat="1" outlineLevel="2" x14ac:dyDescent="0.25">
      <c r="A63" s="13" t="s">
        <v>103</v>
      </c>
      <c r="B63" s="24" t="s">
        <v>102</v>
      </c>
      <c r="C63" s="25">
        <v>7377.9</v>
      </c>
      <c r="D63" s="24" t="s">
        <v>104</v>
      </c>
      <c r="E63" s="25">
        <v>10</v>
      </c>
      <c r="F63" s="38"/>
      <c r="G63" s="38"/>
    </row>
    <row r="64" spans="1:7" s="39" customFormat="1" outlineLevel="2" x14ac:dyDescent="0.25">
      <c r="A64" s="13" t="s">
        <v>105</v>
      </c>
      <c r="B64" s="24" t="s">
        <v>106</v>
      </c>
      <c r="C64" s="25">
        <v>1965.62</v>
      </c>
      <c r="D64" s="24" t="s">
        <v>51</v>
      </c>
      <c r="E64" s="25">
        <v>1</v>
      </c>
      <c r="F64" s="40"/>
    </row>
    <row r="65" spans="1:8" s="39" customFormat="1" outlineLevel="2" x14ac:dyDescent="0.25">
      <c r="A65" s="13" t="s">
        <v>107</v>
      </c>
      <c r="B65" s="24" t="s">
        <v>108</v>
      </c>
      <c r="C65" s="25">
        <v>1491.49</v>
      </c>
      <c r="D65" s="24" t="s">
        <v>54</v>
      </c>
      <c r="E65" s="25">
        <v>1</v>
      </c>
      <c r="F65" s="40"/>
    </row>
    <row r="66" spans="1:8" s="39" customFormat="1" outlineLevel="2" x14ac:dyDescent="0.25">
      <c r="A66" s="13" t="s">
        <v>109</v>
      </c>
      <c r="B66" s="24" t="s">
        <v>110</v>
      </c>
      <c r="C66" s="25">
        <v>1491.49</v>
      </c>
      <c r="D66" s="24" t="s">
        <v>54</v>
      </c>
      <c r="E66" s="25">
        <v>1</v>
      </c>
      <c r="F66" s="40"/>
    </row>
    <row r="67" spans="1:8" s="39" customFormat="1" outlineLevel="2" x14ac:dyDescent="0.25">
      <c r="A67" s="13" t="s">
        <v>111</v>
      </c>
      <c r="B67" s="24" t="s">
        <v>112</v>
      </c>
      <c r="C67" s="25">
        <v>441.21</v>
      </c>
      <c r="D67" s="24" t="s">
        <v>54</v>
      </c>
      <c r="E67" s="25">
        <v>1</v>
      </c>
      <c r="F67" s="40"/>
    </row>
    <row r="68" spans="1:8" s="39" customFormat="1" outlineLevel="2" x14ac:dyDescent="0.25">
      <c r="A68" s="13" t="s">
        <v>113</v>
      </c>
      <c r="B68" s="24" t="s">
        <v>114</v>
      </c>
      <c r="C68" s="25">
        <v>438.34</v>
      </c>
      <c r="D68" s="24" t="s">
        <v>115</v>
      </c>
      <c r="E68" s="25">
        <v>1</v>
      </c>
      <c r="F68" s="40"/>
    </row>
    <row r="69" spans="1:8" s="39" customFormat="1" outlineLevel="2" x14ac:dyDescent="0.25">
      <c r="A69" s="13" t="s">
        <v>116</v>
      </c>
      <c r="B69" s="24" t="s">
        <v>117</v>
      </c>
      <c r="C69" s="25">
        <v>4627.24</v>
      </c>
      <c r="D69" s="24" t="s">
        <v>51</v>
      </c>
      <c r="E69" s="25">
        <v>2</v>
      </c>
      <c r="F69" s="40"/>
    </row>
    <row r="70" spans="1:8" s="39" customFormat="1" outlineLevel="2" x14ac:dyDescent="0.25">
      <c r="A70" s="13" t="s">
        <v>118</v>
      </c>
      <c r="B70" s="24" t="s">
        <v>119</v>
      </c>
      <c r="C70" s="25">
        <v>1135.74</v>
      </c>
      <c r="D70" s="24" t="s">
        <v>51</v>
      </c>
      <c r="E70" s="25">
        <v>2</v>
      </c>
      <c r="F70" s="40"/>
    </row>
    <row r="71" spans="1:8" s="39" customFormat="1" outlineLevel="2" x14ac:dyDescent="0.25">
      <c r="A71" s="13" t="s">
        <v>120</v>
      </c>
      <c r="B71" s="24" t="s">
        <v>121</v>
      </c>
      <c r="C71" s="25">
        <v>8636.81</v>
      </c>
      <c r="D71" s="24" t="s">
        <v>54</v>
      </c>
      <c r="E71" s="25">
        <v>13</v>
      </c>
      <c r="F71" s="40"/>
    </row>
    <row r="72" spans="1:8" s="39" customFormat="1" outlineLevel="2" x14ac:dyDescent="0.25">
      <c r="A72" s="13" t="s">
        <v>122</v>
      </c>
      <c r="B72" s="24" t="s">
        <v>123</v>
      </c>
      <c r="C72" s="25">
        <v>3122.58</v>
      </c>
      <c r="D72" s="24" t="s">
        <v>54</v>
      </c>
      <c r="E72" s="25">
        <v>1</v>
      </c>
      <c r="F72" s="40"/>
    </row>
    <row r="73" spans="1:8" s="39" customFormat="1" outlineLevel="2" x14ac:dyDescent="0.25">
      <c r="A73" s="13" t="s">
        <v>124</v>
      </c>
      <c r="B73" s="24" t="s">
        <v>125</v>
      </c>
      <c r="C73" s="25">
        <v>839.75</v>
      </c>
      <c r="D73" s="24" t="s">
        <v>54</v>
      </c>
      <c r="E73" s="25">
        <v>1</v>
      </c>
      <c r="F73" s="40"/>
    </row>
    <row r="74" spans="1:8" s="39" customFormat="1" outlineLevel="2" x14ac:dyDescent="0.25">
      <c r="A74" s="13" t="s">
        <v>126</v>
      </c>
      <c r="B74" s="24" t="s">
        <v>127</v>
      </c>
      <c r="C74" s="25">
        <v>1263.03</v>
      </c>
      <c r="D74" s="24" t="s">
        <v>128</v>
      </c>
      <c r="E74" s="25">
        <v>3</v>
      </c>
      <c r="F74" s="40"/>
    </row>
    <row r="75" spans="1:8" s="39" customFormat="1" outlineLevel="2" x14ac:dyDescent="0.25">
      <c r="A75" s="13" t="s">
        <v>129</v>
      </c>
      <c r="B75" s="24" t="s">
        <v>127</v>
      </c>
      <c r="C75" s="25">
        <v>1999.81</v>
      </c>
      <c r="D75" s="24" t="s">
        <v>128</v>
      </c>
      <c r="E75" s="25">
        <v>1</v>
      </c>
      <c r="F75" s="40"/>
    </row>
    <row r="76" spans="1:8" s="39" customFormat="1" outlineLevel="2" x14ac:dyDescent="0.25">
      <c r="A76" s="13" t="s">
        <v>130</v>
      </c>
      <c r="B76" s="24" t="s">
        <v>131</v>
      </c>
      <c r="C76" s="25">
        <v>3073.8</v>
      </c>
      <c r="D76" s="24" t="s">
        <v>54</v>
      </c>
      <c r="E76" s="25">
        <v>5</v>
      </c>
      <c r="F76" s="40"/>
    </row>
    <row r="77" spans="1:8" s="39" customFormat="1" outlineLevel="2" x14ac:dyDescent="0.25">
      <c r="A77" s="13" t="s">
        <v>132</v>
      </c>
      <c r="B77" s="24" t="s">
        <v>133</v>
      </c>
      <c r="C77" s="25">
        <v>2665.72</v>
      </c>
      <c r="D77" s="24" t="s">
        <v>54</v>
      </c>
      <c r="E77" s="25">
        <v>4</v>
      </c>
      <c r="F77" s="40"/>
    </row>
    <row r="78" spans="1:8" s="39" customFormat="1" outlineLevel="2" x14ac:dyDescent="0.25">
      <c r="A78" s="13" t="s">
        <v>134</v>
      </c>
      <c r="B78" s="24" t="s">
        <v>135</v>
      </c>
      <c r="C78" s="25">
        <v>3244.5</v>
      </c>
      <c r="D78" s="24" t="s">
        <v>54</v>
      </c>
      <c r="E78" s="25">
        <v>2</v>
      </c>
      <c r="F78" s="40"/>
    </row>
    <row r="79" spans="1:8" s="39" customFormat="1" outlineLevel="2" x14ac:dyDescent="0.25">
      <c r="A79" s="13" t="s">
        <v>136</v>
      </c>
      <c r="B79" s="24" t="s">
        <v>137</v>
      </c>
      <c r="C79" s="25">
        <v>168000</v>
      </c>
      <c r="D79" s="24" t="s">
        <v>54</v>
      </c>
      <c r="E79" s="25">
        <v>1</v>
      </c>
      <c r="F79" s="40"/>
    </row>
    <row r="80" spans="1:8" s="39" customFormat="1" outlineLevel="2" x14ac:dyDescent="0.25">
      <c r="A80" s="13" t="s">
        <v>138</v>
      </c>
      <c r="B80" s="24" t="s">
        <v>139</v>
      </c>
      <c r="C80" s="25">
        <v>2289.9499999999998</v>
      </c>
      <c r="D80" s="24" t="s">
        <v>51</v>
      </c>
      <c r="E80" s="25">
        <v>1</v>
      </c>
      <c r="F80" s="41"/>
      <c r="G80" s="41"/>
      <c r="H80" s="41"/>
    </row>
    <row r="81" spans="1:8" s="39" customFormat="1" outlineLevel="2" x14ac:dyDescent="0.25">
      <c r="A81" s="13" t="s">
        <v>140</v>
      </c>
      <c r="B81" s="24" t="s">
        <v>141</v>
      </c>
      <c r="C81" s="25">
        <v>1965.62</v>
      </c>
      <c r="D81" s="24" t="s">
        <v>51</v>
      </c>
      <c r="E81" s="25">
        <v>1</v>
      </c>
      <c r="F81" s="41"/>
      <c r="G81" s="41"/>
      <c r="H81" s="41"/>
    </row>
    <row r="82" spans="1:8" s="39" customFormat="1" outlineLevel="2" x14ac:dyDescent="0.25">
      <c r="A82" s="13" t="s">
        <v>142</v>
      </c>
      <c r="B82" s="24" t="s">
        <v>143</v>
      </c>
      <c r="C82" s="25">
        <v>11656.17</v>
      </c>
      <c r="D82" s="24" t="s">
        <v>57</v>
      </c>
      <c r="E82" s="25">
        <v>4.5</v>
      </c>
      <c r="F82" s="41"/>
      <c r="G82" s="41"/>
      <c r="H82" s="41"/>
    </row>
    <row r="83" spans="1:8" s="39" customFormat="1" outlineLevel="2" x14ac:dyDescent="0.25">
      <c r="A83" s="13" t="s">
        <v>144</v>
      </c>
      <c r="B83" s="24" t="s">
        <v>145</v>
      </c>
      <c r="C83" s="25">
        <v>20710.52</v>
      </c>
      <c r="D83" s="24" t="s">
        <v>54</v>
      </c>
      <c r="E83" s="25">
        <v>4</v>
      </c>
      <c r="F83" s="41"/>
      <c r="G83" s="41"/>
      <c r="H83" s="41"/>
    </row>
    <row r="84" spans="1:8" s="39" customFormat="1" outlineLevel="2" x14ac:dyDescent="0.25">
      <c r="A84" s="13" t="s">
        <v>146</v>
      </c>
      <c r="B84" s="24" t="s">
        <v>147</v>
      </c>
      <c r="C84" s="25">
        <v>47612.6</v>
      </c>
      <c r="D84" s="24" t="s">
        <v>57</v>
      </c>
      <c r="E84" s="25">
        <v>70</v>
      </c>
      <c r="F84" s="41"/>
      <c r="G84" s="41"/>
      <c r="H84" s="41"/>
    </row>
    <row r="85" spans="1:8" s="39" customFormat="1" outlineLevel="2" x14ac:dyDescent="0.25">
      <c r="A85" s="13" t="s">
        <v>148</v>
      </c>
      <c r="B85" s="24" t="s">
        <v>149</v>
      </c>
      <c r="C85" s="25">
        <v>4204.5</v>
      </c>
      <c r="D85" s="24" t="s">
        <v>54</v>
      </c>
      <c r="E85" s="25">
        <v>6</v>
      </c>
      <c r="F85" s="41"/>
      <c r="G85" s="41"/>
      <c r="H85" s="41"/>
    </row>
    <row r="86" spans="1:8" s="39" customFormat="1" outlineLevel="2" x14ac:dyDescent="0.25">
      <c r="A86" s="13" t="s">
        <v>150</v>
      </c>
      <c r="B86" s="24" t="s">
        <v>149</v>
      </c>
      <c r="C86" s="25">
        <v>573.07000000000005</v>
      </c>
      <c r="D86" s="24" t="s">
        <v>54</v>
      </c>
      <c r="E86" s="25">
        <v>1</v>
      </c>
      <c r="F86" s="41"/>
      <c r="G86" s="41"/>
      <c r="H86" s="41"/>
    </row>
    <row r="87" spans="1:8" s="39" customFormat="1" outlineLevel="2" x14ac:dyDescent="0.25">
      <c r="A87" s="13" t="s">
        <v>151</v>
      </c>
      <c r="B87" s="24" t="s">
        <v>149</v>
      </c>
      <c r="C87" s="25">
        <v>2574.34</v>
      </c>
      <c r="D87" s="24" t="s">
        <v>54</v>
      </c>
      <c r="E87" s="25">
        <v>2</v>
      </c>
      <c r="F87" s="41"/>
      <c r="G87" s="41"/>
      <c r="H87" s="41"/>
    </row>
    <row r="88" spans="1:8" s="39" customFormat="1" outlineLevel="2" x14ac:dyDescent="0.25">
      <c r="A88" s="13" t="s">
        <v>152</v>
      </c>
      <c r="B88" s="24" t="s">
        <v>153</v>
      </c>
      <c r="C88" s="25">
        <v>573.07000000000005</v>
      </c>
      <c r="D88" s="24" t="s">
        <v>54</v>
      </c>
      <c r="E88" s="25">
        <v>1</v>
      </c>
      <c r="F88" s="41"/>
      <c r="G88" s="41"/>
      <c r="H88" s="41"/>
    </row>
    <row r="89" spans="1:8" s="39" customFormat="1" outlineLevel="2" x14ac:dyDescent="0.25">
      <c r="A89" s="13" t="s">
        <v>154</v>
      </c>
      <c r="B89" s="24" t="s">
        <v>155</v>
      </c>
      <c r="C89" s="25">
        <v>2128.61</v>
      </c>
      <c r="D89" s="24" t="s">
        <v>115</v>
      </c>
      <c r="E89" s="25">
        <v>1</v>
      </c>
      <c r="F89" s="41"/>
      <c r="G89" s="41"/>
      <c r="H89" s="41"/>
    </row>
    <row r="90" spans="1:8" s="39" customFormat="1" outlineLevel="2" x14ac:dyDescent="0.25">
      <c r="A90" s="13" t="s">
        <v>156</v>
      </c>
      <c r="B90" s="24" t="s">
        <v>157</v>
      </c>
      <c r="C90" s="25">
        <v>2252.31</v>
      </c>
      <c r="D90" s="24" t="s">
        <v>115</v>
      </c>
      <c r="E90" s="25">
        <v>1</v>
      </c>
      <c r="F90" s="41"/>
      <c r="G90" s="41"/>
      <c r="H90" s="41"/>
    </row>
    <row r="91" spans="1:8" s="39" customFormat="1" outlineLevel="2" x14ac:dyDescent="0.25">
      <c r="A91" s="13" t="s">
        <v>158</v>
      </c>
      <c r="B91" s="24" t="s">
        <v>159</v>
      </c>
      <c r="C91" s="25">
        <v>2128.61</v>
      </c>
      <c r="D91" s="24" t="s">
        <v>115</v>
      </c>
      <c r="E91" s="25">
        <v>1</v>
      </c>
      <c r="F91" s="41"/>
      <c r="G91" s="41"/>
      <c r="H91" s="41"/>
    </row>
    <row r="92" spans="1:8" s="39" customFormat="1" outlineLevel="2" x14ac:dyDescent="0.25">
      <c r="A92" s="13" t="s">
        <v>160</v>
      </c>
      <c r="B92" s="24" t="s">
        <v>161</v>
      </c>
      <c r="C92" s="25">
        <v>13493.34</v>
      </c>
      <c r="D92" s="24" t="s">
        <v>29</v>
      </c>
      <c r="E92" s="25">
        <v>2</v>
      </c>
      <c r="F92" s="41"/>
      <c r="G92" s="41"/>
      <c r="H92" s="41"/>
    </row>
    <row r="93" spans="1:8" s="28" customFormat="1" x14ac:dyDescent="0.25">
      <c r="A93" s="13" t="s">
        <v>162</v>
      </c>
      <c r="B93" s="24" t="s">
        <v>163</v>
      </c>
      <c r="C93" s="25">
        <v>13005.48</v>
      </c>
      <c r="D93" s="24" t="s">
        <v>54</v>
      </c>
      <c r="E93" s="25">
        <v>4</v>
      </c>
      <c r="F93" s="41"/>
      <c r="G93" s="41"/>
      <c r="H93" s="41"/>
    </row>
    <row r="94" spans="1:8" s="28" customFormat="1" x14ac:dyDescent="0.25">
      <c r="A94" s="13" t="s">
        <v>164</v>
      </c>
      <c r="B94" s="24"/>
      <c r="C94" s="25"/>
      <c r="D94" s="42"/>
      <c r="E94" s="25"/>
      <c r="F94" s="41"/>
      <c r="G94" s="41"/>
      <c r="H94" s="41"/>
    </row>
    <row r="95" spans="1:8" s="28" customFormat="1" ht="28.5" x14ac:dyDescent="0.25">
      <c r="A95" s="43">
        <v>6</v>
      </c>
      <c r="B95" s="19" t="s">
        <v>165</v>
      </c>
      <c r="C95" s="44">
        <f>C96</f>
        <v>0</v>
      </c>
      <c r="D95" s="45"/>
      <c r="E95" s="45"/>
      <c r="F95" s="38"/>
      <c r="G95" s="38"/>
      <c r="H95" s="38"/>
    </row>
    <row r="96" spans="1:8" s="39" customFormat="1" outlineLevel="2" x14ac:dyDescent="0.25">
      <c r="A96" s="46" t="s">
        <v>166</v>
      </c>
      <c r="B96" s="47"/>
      <c r="C96" s="48"/>
      <c r="D96" s="49"/>
      <c r="E96" s="50"/>
      <c r="F96" s="38"/>
      <c r="G96" s="38"/>
      <c r="H96" s="38"/>
    </row>
    <row r="97" spans="1:8" s="28" customFormat="1" ht="28.5" x14ac:dyDescent="0.25">
      <c r="A97" s="43">
        <v>7</v>
      </c>
      <c r="B97" s="19" t="s">
        <v>167</v>
      </c>
      <c r="C97" s="44">
        <f>C98</f>
        <v>0</v>
      </c>
      <c r="D97" s="45"/>
      <c r="E97" s="51"/>
      <c r="F97" s="38"/>
      <c r="G97" s="38"/>
      <c r="H97" s="38"/>
    </row>
    <row r="98" spans="1:8" s="39" customFormat="1" outlineLevel="2" x14ac:dyDescent="0.25">
      <c r="A98" s="46" t="s">
        <v>168</v>
      </c>
      <c r="B98" s="52"/>
      <c r="C98" s="48"/>
      <c r="D98" s="49"/>
      <c r="E98" s="50"/>
      <c r="F98" s="38"/>
      <c r="G98" s="38"/>
      <c r="H98" s="38"/>
    </row>
    <row r="99" spans="1:8" s="28" customFormat="1" x14ac:dyDescent="0.25">
      <c r="A99" s="43">
        <v>8</v>
      </c>
      <c r="B99" s="19" t="s">
        <v>169</v>
      </c>
      <c r="C99" s="44">
        <v>0</v>
      </c>
      <c r="D99" s="45"/>
      <c r="E99" s="45"/>
      <c r="F99" s="38"/>
      <c r="G99" s="38"/>
      <c r="H99" s="38"/>
    </row>
    <row r="100" spans="1:8" s="39" customFormat="1" ht="28.5" outlineLevel="2" x14ac:dyDescent="0.25">
      <c r="A100" s="43">
        <v>9</v>
      </c>
      <c r="B100" s="19" t="s">
        <v>170</v>
      </c>
      <c r="C100" s="44">
        <f>C101+C102+C103</f>
        <v>10644.079999999998</v>
      </c>
      <c r="D100" s="45"/>
      <c r="E100" s="45"/>
      <c r="F100" s="38"/>
      <c r="G100" s="38"/>
      <c r="H100" s="38"/>
    </row>
    <row r="101" spans="1:8" s="28" customFormat="1" x14ac:dyDescent="0.25">
      <c r="A101" s="53" t="s">
        <v>171</v>
      </c>
      <c r="B101" s="24" t="s">
        <v>172</v>
      </c>
      <c r="C101" s="25">
        <v>4725.2</v>
      </c>
      <c r="D101" s="24" t="s">
        <v>29</v>
      </c>
      <c r="E101" s="25">
        <v>10</v>
      </c>
      <c r="F101" s="38"/>
      <c r="G101" s="38"/>
      <c r="H101" s="38"/>
    </row>
    <row r="102" spans="1:8" s="28" customFormat="1" x14ac:dyDescent="0.25">
      <c r="A102" s="53" t="s">
        <v>173</v>
      </c>
      <c r="B102" s="24" t="s">
        <v>174</v>
      </c>
      <c r="C102" s="25">
        <v>4712.92</v>
      </c>
      <c r="D102" s="24" t="s">
        <v>29</v>
      </c>
      <c r="E102" s="25">
        <v>2</v>
      </c>
      <c r="F102" s="38"/>
      <c r="G102" s="38"/>
      <c r="H102" s="38"/>
    </row>
    <row r="103" spans="1:8" s="39" customFormat="1" outlineLevel="2" x14ac:dyDescent="0.25">
      <c r="A103" s="53" t="s">
        <v>175</v>
      </c>
      <c r="B103" s="24" t="s">
        <v>176</v>
      </c>
      <c r="C103" s="25">
        <v>1205.96</v>
      </c>
      <c r="D103" s="24" t="s">
        <v>54</v>
      </c>
      <c r="E103" s="25">
        <v>4</v>
      </c>
      <c r="F103" s="38"/>
      <c r="G103" s="38"/>
      <c r="H103" s="38"/>
    </row>
    <row r="104" spans="1:8" s="28" customFormat="1" ht="28.5" x14ac:dyDescent="0.25">
      <c r="A104" s="43">
        <v>10</v>
      </c>
      <c r="B104" s="19" t="s">
        <v>177</v>
      </c>
      <c r="C104" s="44">
        <f>C105</f>
        <v>0</v>
      </c>
      <c r="D104" s="45"/>
      <c r="E104" s="45"/>
      <c r="F104" s="38"/>
      <c r="G104" s="38"/>
      <c r="H104" s="38"/>
    </row>
    <row r="105" spans="1:8" s="28" customFormat="1" x14ac:dyDescent="0.25">
      <c r="A105" s="53" t="s">
        <v>178</v>
      </c>
      <c r="B105" s="24"/>
      <c r="C105" s="25"/>
      <c r="D105" s="42"/>
      <c r="E105" s="25"/>
      <c r="F105" s="38"/>
      <c r="G105" s="38"/>
      <c r="H105" s="38"/>
    </row>
    <row r="106" spans="1:8" s="39" customFormat="1" ht="28.5" outlineLevel="2" x14ac:dyDescent="0.25">
      <c r="A106" s="43">
        <v>11</v>
      </c>
      <c r="B106" s="19" t="s">
        <v>179</v>
      </c>
      <c r="C106" s="44">
        <f>C107</f>
        <v>45506.98</v>
      </c>
      <c r="D106" s="45"/>
      <c r="E106" s="45"/>
      <c r="F106" s="38"/>
      <c r="G106" s="38"/>
      <c r="H106" s="38"/>
    </row>
    <row r="107" spans="1:8" s="39" customFormat="1" ht="21" customHeight="1" outlineLevel="2" x14ac:dyDescent="0.25">
      <c r="A107" s="53" t="s">
        <v>180</v>
      </c>
      <c r="B107" s="24" t="s">
        <v>181</v>
      </c>
      <c r="C107" s="25">
        <v>45506.98</v>
      </c>
      <c r="D107" s="24" t="s">
        <v>29</v>
      </c>
      <c r="E107" s="25">
        <v>40154.400000000001</v>
      </c>
      <c r="F107" s="38"/>
      <c r="G107" s="38"/>
      <c r="H107" s="38"/>
    </row>
    <row r="108" spans="1:8" s="39" customFormat="1" ht="28.5" outlineLevel="2" x14ac:dyDescent="0.25">
      <c r="A108" s="43">
        <v>12</v>
      </c>
      <c r="B108" s="19" t="s">
        <v>182</v>
      </c>
      <c r="C108" s="44">
        <f>C109</f>
        <v>1945.52</v>
      </c>
      <c r="D108" s="45"/>
      <c r="E108" s="45"/>
      <c r="F108" s="27"/>
      <c r="G108" s="27"/>
      <c r="H108" s="27"/>
    </row>
    <row r="109" spans="1:8" s="54" customFormat="1" outlineLevel="2" x14ac:dyDescent="0.25">
      <c r="A109" s="53" t="s">
        <v>183</v>
      </c>
      <c r="B109" s="24" t="s">
        <v>184</v>
      </c>
      <c r="C109" s="25">
        <v>1945.52</v>
      </c>
      <c r="D109" s="24" t="s">
        <v>29</v>
      </c>
      <c r="E109" s="25">
        <v>934</v>
      </c>
      <c r="F109" s="27"/>
      <c r="G109" s="27"/>
      <c r="H109" s="27"/>
    </row>
    <row r="110" spans="1:8" ht="57" x14ac:dyDescent="0.25">
      <c r="A110" s="43">
        <v>13</v>
      </c>
      <c r="B110" s="19" t="s">
        <v>185</v>
      </c>
      <c r="C110" s="44">
        <f>C111+C112+C113+C114+C115</f>
        <v>153602.25</v>
      </c>
      <c r="D110" s="45"/>
      <c r="E110" s="45"/>
      <c r="F110" s="38"/>
      <c r="G110" s="38"/>
      <c r="H110" s="38"/>
    </row>
    <row r="111" spans="1:8" x14ac:dyDescent="0.25">
      <c r="A111" s="53" t="s">
        <v>186</v>
      </c>
      <c r="B111" s="24" t="s">
        <v>187</v>
      </c>
      <c r="C111" s="25">
        <v>5467.2</v>
      </c>
      <c r="D111" s="24" t="s">
        <v>54</v>
      </c>
      <c r="E111" s="25">
        <v>80</v>
      </c>
      <c r="F111" s="27"/>
      <c r="G111" s="27"/>
      <c r="H111" s="27"/>
    </row>
    <row r="112" spans="1:8" s="39" customFormat="1" outlineLevel="2" x14ac:dyDescent="0.25">
      <c r="A112" s="53" t="s">
        <v>188</v>
      </c>
      <c r="B112" s="24" t="s">
        <v>189</v>
      </c>
      <c r="C112" s="25">
        <v>140873.64000000001</v>
      </c>
      <c r="D112" s="24" t="s">
        <v>29</v>
      </c>
      <c r="E112" s="25">
        <v>40154.400000000001</v>
      </c>
      <c r="F112" s="38"/>
      <c r="G112" s="38"/>
      <c r="H112" s="38"/>
    </row>
    <row r="113" spans="1:8" x14ac:dyDescent="0.25">
      <c r="A113" s="53" t="s">
        <v>190</v>
      </c>
      <c r="B113" s="24" t="s">
        <v>191</v>
      </c>
      <c r="C113" s="25">
        <v>6590.83</v>
      </c>
      <c r="D113" s="24" t="s">
        <v>51</v>
      </c>
      <c r="E113" s="25">
        <v>1</v>
      </c>
      <c r="F113" s="27"/>
      <c r="G113" s="27"/>
      <c r="H113" s="27"/>
    </row>
    <row r="114" spans="1:8" ht="16.5" customHeight="1" x14ac:dyDescent="0.25">
      <c r="A114" s="53" t="s">
        <v>192</v>
      </c>
      <c r="B114" s="24" t="s">
        <v>193</v>
      </c>
      <c r="C114" s="25">
        <v>670.58</v>
      </c>
      <c r="D114" s="24" t="s">
        <v>29</v>
      </c>
      <c r="E114" s="25">
        <v>40154.400000000001</v>
      </c>
      <c r="F114" s="38"/>
      <c r="G114" s="38"/>
      <c r="H114" s="38"/>
    </row>
    <row r="115" spans="1:8" x14ac:dyDescent="0.25">
      <c r="A115" s="53" t="s">
        <v>194</v>
      </c>
      <c r="B115" s="55"/>
      <c r="C115" s="56"/>
      <c r="D115" s="57"/>
      <c r="E115" s="56"/>
      <c r="F115" s="27"/>
      <c r="G115" s="27"/>
      <c r="H115" s="27"/>
    </row>
    <row r="116" spans="1:8" x14ac:dyDescent="0.25">
      <c r="A116" s="58" t="s">
        <v>195</v>
      </c>
      <c r="B116" s="59" t="s">
        <v>196</v>
      </c>
      <c r="C116" s="60">
        <f>C117+C118+C119</f>
        <v>151916.22999999998</v>
      </c>
      <c r="D116" s="31"/>
      <c r="E116" s="61"/>
      <c r="F116" s="27"/>
      <c r="G116" s="27"/>
      <c r="H116" s="27"/>
    </row>
    <row r="117" spans="1:8" ht="45" x14ac:dyDescent="0.25">
      <c r="A117" s="46" t="s">
        <v>197</v>
      </c>
      <c r="B117" s="62" t="s">
        <v>198</v>
      </c>
      <c r="C117" s="63">
        <f>E117*5*12</f>
        <v>3780</v>
      </c>
      <c r="D117" s="64" t="s">
        <v>199</v>
      </c>
      <c r="E117" s="65">
        <v>63</v>
      </c>
      <c r="F117" s="38"/>
      <c r="G117" s="38"/>
      <c r="H117" s="38"/>
    </row>
    <row r="118" spans="1:8" x14ac:dyDescent="0.25">
      <c r="A118" s="46" t="s">
        <v>200</v>
      </c>
      <c r="B118" s="66" t="s">
        <v>201</v>
      </c>
      <c r="C118" s="63">
        <v>38171.300000000003</v>
      </c>
      <c r="D118" s="64" t="s">
        <v>202</v>
      </c>
      <c r="E118" s="65"/>
      <c r="F118" s="38"/>
      <c r="G118" s="38"/>
      <c r="H118" s="38"/>
    </row>
    <row r="119" spans="1:8" s="39" customFormat="1" ht="30" outlineLevel="2" x14ac:dyDescent="0.25">
      <c r="A119" s="46" t="s">
        <v>203</v>
      </c>
      <c r="B119" s="67" t="s">
        <v>204</v>
      </c>
      <c r="C119" s="68">
        <v>109964.93</v>
      </c>
      <c r="D119" s="69"/>
      <c r="E119" s="70"/>
    </row>
    <row r="120" spans="1:8" x14ac:dyDescent="0.25">
      <c r="A120" s="46" t="s">
        <v>205</v>
      </c>
      <c r="B120" s="71" t="s">
        <v>206</v>
      </c>
      <c r="C120" s="72">
        <f>C23+C25+C27+C29+C34+C95+C97+C99+C100+C104+C106+C108+C110+C116</f>
        <v>1798634.8200000005</v>
      </c>
      <c r="D120" s="73"/>
      <c r="E120" s="73"/>
      <c r="F120" s="27"/>
      <c r="G120" s="27"/>
      <c r="H120" s="27"/>
    </row>
    <row r="121" spans="1:8" x14ac:dyDescent="0.25">
      <c r="A121" s="58" t="s">
        <v>207</v>
      </c>
      <c r="B121" s="74" t="s">
        <v>208</v>
      </c>
      <c r="C121" s="44">
        <f>C120*1.2</f>
        <v>2158361.7840000005</v>
      </c>
      <c r="D121" s="75" t="s">
        <v>202</v>
      </c>
      <c r="E121" s="75"/>
      <c r="F121" s="2"/>
    </row>
    <row r="122" spans="1:8" x14ac:dyDescent="0.25">
      <c r="A122" s="76"/>
      <c r="B122" s="77"/>
      <c r="C122" s="78"/>
      <c r="D122" s="79"/>
      <c r="E122" s="79"/>
      <c r="F122" s="41"/>
      <c r="G122" s="41"/>
      <c r="H122" s="41"/>
    </row>
    <row r="123" spans="1:8" x14ac:dyDescent="0.25">
      <c r="A123" s="80"/>
      <c r="B123" s="81"/>
      <c r="C123" s="82"/>
      <c r="D123" s="83"/>
      <c r="E123" s="83"/>
      <c r="F123"/>
      <c r="G123"/>
      <c r="H123"/>
    </row>
    <row r="124" spans="1:8" x14ac:dyDescent="0.25">
      <c r="A124" s="80"/>
      <c r="B124" s="81"/>
      <c r="C124" s="83"/>
      <c r="D124" s="83"/>
      <c r="E124" s="83"/>
      <c r="F124"/>
      <c r="G124"/>
      <c r="H124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2024-03-29T05:30:13Z</cp:lastPrinted>
  <dcterms:created xsi:type="dcterms:W3CDTF">2024-03-28T01:15:07Z</dcterms:created>
  <dcterms:modified xsi:type="dcterms:W3CDTF">2024-03-29T05:30:29Z</dcterms:modified>
</cp:coreProperties>
</file>